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c40608d70ca404c0/Documentos/"/>
    </mc:Choice>
  </mc:AlternateContent>
  <xr:revisionPtr revIDLastSave="13" documentId="8_{C8C905ED-44A3-44CA-8E55-882E2DB1A865}" xr6:coauthVersionLast="44" xr6:coauthVersionMax="44" xr10:uidLastSave="{72B08131-5940-4FE8-9D4F-05D4699EA625}"/>
  <bookViews>
    <workbookView xWindow="-120" yWindow="-120" windowWidth="20730" windowHeight="11160" activeTab="1" xr2:uid="{FEC08C57-F33C-4C2A-99F2-72AA523686E9}"/>
  </bookViews>
  <sheets>
    <sheet name="4541" sheetId="1" r:id="rId1"/>
    <sheet name="3230|476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4" i="2" l="1"/>
  <c r="H3" i="2"/>
  <c r="H2" i="2"/>
  <c r="H4" i="1"/>
  <c r="H3" i="1"/>
  <c r="H2" i="1"/>
</calcChain>
</file>

<file path=xl/sharedStrings.xml><?xml version="1.0" encoding="utf-8"?>
<sst xmlns="http://schemas.openxmlformats.org/spreadsheetml/2006/main" count="339" uniqueCount="147">
  <si>
    <t>Comercio de motocicletas y de sus partes, piezas y accesorios</t>
  </si>
  <si>
    <t xml:space="preserve">RANKING </t>
  </si>
  <si>
    <t>EMPRESA</t>
  </si>
  <si>
    <t>VENTAS [$/AÑO]</t>
  </si>
  <si>
    <t>SUMA</t>
  </si>
  <si>
    <t>GRUPO SUPERMOTOS S.A.S.</t>
  </si>
  <si>
    <t>PROMEDIO</t>
  </si>
  <si>
    <t>MOTORED DE COLOMBIA S.A.S.</t>
  </si>
  <si>
    <t>MEDIANA</t>
  </si>
  <si>
    <t>YAMOTOS S.A.S.</t>
  </si>
  <si>
    <t>SUMOTO S.A.</t>
  </si>
  <si>
    <t>ZAGAMOTOS DEL PACIFICO S.A.S.</t>
  </si>
  <si>
    <t>REBUJIA S.A.S.</t>
  </si>
  <si>
    <t>YAMAVALLE LTDA</t>
  </si>
  <si>
    <t>SU MOTO DEL CAFE S.A.S.</t>
  </si>
  <si>
    <t>SUKY MOTO S.A.</t>
  </si>
  <si>
    <t>TULUA MOTOS S.A.</t>
  </si>
  <si>
    <t>REGNIER &amp; CIA S EN C</t>
  </si>
  <si>
    <t>DISTRIMOTOS PALMIRA S.A.S</t>
  </si>
  <si>
    <t>SUKIPARTES S.A.S</t>
  </si>
  <si>
    <t>MOTO EXPERIENCIA S.A.S</t>
  </si>
  <si>
    <t>YAMASPORT S.A.</t>
  </si>
  <si>
    <t>MOTOS Y MOTOS EL PAISA S.A.S.</t>
  </si>
  <si>
    <t>A.P.M. CALI S.A.S.</t>
  </si>
  <si>
    <t>MACESAMOTOS S.A.S.</t>
  </si>
  <si>
    <t>SUKIMOTO S A</t>
  </si>
  <si>
    <t>SIMOTOS S.A.S.</t>
  </si>
  <si>
    <t>IMPORTADORA PARTESCENTRO S.A.S.</t>
  </si>
  <si>
    <t>ELECTRA MOTORS S.A.S.</t>
  </si>
  <si>
    <t>ANCORA PIU S.A.S.</t>
  </si>
  <si>
    <t>YAMACAR S.A.S.</t>
  </si>
  <si>
    <t>VERIFICARTE AAA S.A.S.</t>
  </si>
  <si>
    <t>MOTOCICLETAS Y REPUESTOS S.A.S.</t>
  </si>
  <si>
    <t>VALLE MOTOS S.A.S</t>
  </si>
  <si>
    <t>VELASQUEZ GARCIA HERMANOS S.A.S.</t>
  </si>
  <si>
    <t>MOTOS Y ACCESORIOS DEL PACIFICO S.A.S</t>
  </si>
  <si>
    <t>MPS GROUP S.A.S</t>
  </si>
  <si>
    <t>IMPORTADORA ANDINA DE REPUESTOS S.A.S.</t>
  </si>
  <si>
    <t>HASBACK S.A.S</t>
  </si>
  <si>
    <t>SERGMOTOS S.A.S.</t>
  </si>
  <si>
    <t>IMPORIK/ AUTOMOTOS CALI S.A.S.</t>
  </si>
  <si>
    <t>MOTOMERCANTE Y RECTIFICADORA S.A.S.</t>
  </si>
  <si>
    <t>COSTAMOTOR SAS</t>
  </si>
  <si>
    <t>MOTOREPUESTOS "LOS MONOS" SAS</t>
  </si>
  <si>
    <t>MOTO VELOZ LIMITADA</t>
  </si>
  <si>
    <t>COMERCIALIZADORA SUPERPLUS S.A.S.</t>
  </si>
  <si>
    <t>ZONNA LLANTAS S.A.S.</t>
  </si>
  <si>
    <t>BAHIA MOTOS DEL PUERTO S.A.S.</t>
  </si>
  <si>
    <t>CUSTOM BIKE S.A.S.</t>
  </si>
  <si>
    <t>MODO PITS S.A.S.</t>
  </si>
  <si>
    <t>PANAMERICANA MOTORS S.A.S.</t>
  </si>
  <si>
    <t>SAI RAM IMPORTACIONES S.A.S.</t>
  </si>
  <si>
    <t>GRUPO EMPRESARIAL DISTRITO S.A.S</t>
  </si>
  <si>
    <t>LUIS ALBERTO BOLAÑOS V S.A.S</t>
  </si>
  <si>
    <t>ALMACEN MOTOLANDIA SAS</t>
  </si>
  <si>
    <t>MAZZA STORE MOTORS S.A.S.</t>
  </si>
  <si>
    <t>IMPORTADORA MOTOPARTES Y ACCESORIOS S.A.S.</t>
  </si>
  <si>
    <t>EN DOS RUEDAS S.A.S.</t>
  </si>
  <si>
    <t>PIAGGIO SPORT S.A.S.</t>
  </si>
  <si>
    <t>AZCARATE &amp; ARANGO S.A.S.</t>
  </si>
  <si>
    <t>CLINIMOTOS JAMUNDI S.A.S</t>
  </si>
  <si>
    <t>MUNDO MULTIMARCAS S.A.S</t>
  </si>
  <si>
    <t>MOTOS DEL SOL SAS</t>
  </si>
  <si>
    <t>SERVIMOTOS GUADALAJARA SAS</t>
  </si>
  <si>
    <t>COMERCIALIZADORA ANGAR S.A.S.</t>
  </si>
  <si>
    <t>KAWACENTRO LIMITADA</t>
  </si>
  <si>
    <t>INVERSIONES GOMEZ CAPITAL S.A.S</t>
  </si>
  <si>
    <t>ARISTIZABAL MOTOS S.A.S</t>
  </si>
  <si>
    <t>CALICHE GOMEZ Y ASOCIADOS S.A.S.</t>
  </si>
  <si>
    <t>R.L.M. S.A.S.</t>
  </si>
  <si>
    <t>MOTO FACIL DE OCCIDENTE S.A.S</t>
  </si>
  <si>
    <t>SUKIOCCIDENTE S.A.S.</t>
  </si>
  <si>
    <t>IMPORTADORA FG S.A.S</t>
  </si>
  <si>
    <t>MUNDOPARTES S.A.S.</t>
  </si>
  <si>
    <t>COMERCIALIZADORA TODO MOTOS LA 15 S.A.S.</t>
  </si>
  <si>
    <t>INVERFEZA E.U.</t>
  </si>
  <si>
    <t>MOTOKEYMAN S.A.S.</t>
  </si>
  <si>
    <t>MULTI MARCAS LOS CHINOS S.A.S.</t>
  </si>
  <si>
    <t>MOTORCYCLE PARTS INDUSTRIES MPI SAS</t>
  </si>
  <si>
    <t>MOTOS LAS PALMAS S.A.S.</t>
  </si>
  <si>
    <t>JQ RACING S.A.S</t>
  </si>
  <si>
    <t>LA CASA DEL MOTOCICLISTA COL SAS</t>
  </si>
  <si>
    <t>INVERSIONES DE COLOMBIA G2A S.A.S.</t>
  </si>
  <si>
    <t>CASA MOTOS CALI S.A.S</t>
  </si>
  <si>
    <t>MOTEROS Y FERNANDEZ S.A.S.</t>
  </si>
  <si>
    <t>GIRAL2 CIA S.A.S.</t>
  </si>
  <si>
    <t>BIKERS STORE INVERSIONES S.A.S</t>
  </si>
  <si>
    <t>ALMACEN MOTOS HONDA CALI SAS</t>
  </si>
  <si>
    <t>YUANXING GROUP S.A.S.</t>
  </si>
  <si>
    <t>ANDRES MOTORS ZOMAC S.A.S.</t>
  </si>
  <si>
    <t>ARMOTOS DEL VALLE SAS</t>
  </si>
  <si>
    <t>JEXITOR S.A.S.</t>
  </si>
  <si>
    <t>IMPORTACIONES J &amp; B S.A.S.</t>
  </si>
  <si>
    <t>MORENO BERNAL S.A.S.</t>
  </si>
  <si>
    <t>JERRY MOTOS PALMIRA S.A.S</t>
  </si>
  <si>
    <t>ALMACEN FRANMOTOS S.A.S.</t>
  </si>
  <si>
    <t>MOTO PISTON S.A.S.</t>
  </si>
  <si>
    <t>INNOVACIONES DE MOVILIDAD SAS</t>
  </si>
  <si>
    <t>MOTOMAX DEL VALLE S.A.S.</t>
  </si>
  <si>
    <t>IMPORTACIONES GILFER S.A.S</t>
  </si>
  <si>
    <t>BYB TU MOTO VALLE S.A.S</t>
  </si>
  <si>
    <t>GARZON SPEED S.A.S.</t>
  </si>
  <si>
    <t>SERVIAUTOS J.S.R SAS</t>
  </si>
  <si>
    <t>ANDES MOTO PARTES S.A.S.</t>
  </si>
  <si>
    <t>IMCORREPUESTOS S.A.S</t>
  </si>
  <si>
    <t>ALFREDO DUARTE S.A.S.</t>
  </si>
  <si>
    <t>MOTO REPUESTOS TITANIUM SAS.</t>
  </si>
  <si>
    <t>Fabricación de artículos y equipo para la práctica del deporte / Comercio al por menor de artículos deportivos, en establecimientos especializados</t>
  </si>
  <si>
    <t>ALMACEN OLIMPICO SOCIEDAD POR ACCIONES SIMPLIFICADA</t>
  </si>
  <si>
    <t>FABY SPORT SOCIEDAD POR ACCIONES SIMPLIFICADA</t>
  </si>
  <si>
    <t>OVIBIKE SAS</t>
  </si>
  <si>
    <t>JAIMEGO SAS</t>
  </si>
  <si>
    <t>DEPORTES Y ACCESORIOS S.A.S.</t>
  </si>
  <si>
    <t>LOS BUZOS Y CIA LTDA.</t>
  </si>
  <si>
    <t>DHARMA CGV S.A.S.</t>
  </si>
  <si>
    <t>SPORT &amp; PLAY SAS</t>
  </si>
  <si>
    <t>COMERCIALIZADORA AGUDELO S.A.S.</t>
  </si>
  <si>
    <t>DOTACIONES Y ESCOLARES S.A.S</t>
  </si>
  <si>
    <t>DCA BICICLETAS S.A.S.</t>
  </si>
  <si>
    <t>DISTRIBUCIONES DEPORTIVAS L.E.M. S.A.S.</t>
  </si>
  <si>
    <t>ARISTIZABAL &amp; PARRA S.A.S</t>
  </si>
  <si>
    <t>BULLDOG SPORTS S.A.S.</t>
  </si>
  <si>
    <t>INDUSTRIA DEPORTIVA JC SAS</t>
  </si>
  <si>
    <t>TENNIS WORLD ACCESORIOS S.A.S.</t>
  </si>
  <si>
    <t>FITNESS LIFE SAS</t>
  </si>
  <si>
    <t>JYMP UNLIMITED S.A.S</t>
  </si>
  <si>
    <t>TROFEMARCAS LTDA</t>
  </si>
  <si>
    <t>BICICOLOMBIA COMPRAENVIOS S.A.S.</t>
  </si>
  <si>
    <t>CICLOVALLE SCOTT S.A.S</t>
  </si>
  <si>
    <t>MUNDO DEPORTES MEDTGOL S.A.S.</t>
  </si>
  <si>
    <t>RIVER BIKE S.A.S</t>
  </si>
  <si>
    <t>ELITE SPORT COLOMBIA S.A.S.</t>
  </si>
  <si>
    <t>BICICLETAS MT BIKE S A S</t>
  </si>
  <si>
    <t>INVERSIONES LMCX S.A.S</t>
  </si>
  <si>
    <t>EUGYM SPORT S.A.S</t>
  </si>
  <si>
    <t>CANGREJOS S.A.S.</t>
  </si>
  <si>
    <t>IMPERIO DEPORTES S.A.S.</t>
  </si>
  <si>
    <t>SAVA GROUP S.A.S.</t>
  </si>
  <si>
    <t>COLOMBIANA DE IMPORTACIONES Y EXPORTACIONES INC. SAS</t>
  </si>
  <si>
    <t>JAVIJARA S.A.S.</t>
  </si>
  <si>
    <t>PROVEER S.C S.A.S</t>
  </si>
  <si>
    <t>ECOLIBRIO S.A.S.</t>
  </si>
  <si>
    <t>PEZ NAUTICO S.A.S</t>
  </si>
  <si>
    <t>LATITUD 40° SUR SAS</t>
  </si>
  <si>
    <t>R&amp;M MEDICAL S.A.S.</t>
  </si>
  <si>
    <t xml:space="preserve">*Datos en millones de pesos </t>
  </si>
  <si>
    <t>*Datos correspondientes a Mayo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</si>
</sst>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\ #,##0;[Red]\-&quot;$&quot;\ #,##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6" fontId="0" fillId="0" borderId="0" xfId="0" applyNumberFormat="1"/>
    <xf numFmtId="0" fontId="1" fillId="0" borderId="0" xfId="0" applyFont="1" applyAlignment="1">
      <alignment horizontal="center"/>
    </xf>
    <xf numFmtId="6" fontId="1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6" fontId="3" fillId="0" borderId="1" xfId="0" applyNumberFormat="1" applyFont="1" applyBorder="1" applyAlignment="1">
      <alignment horizontal="center"/>
    </xf>
    <xf numFmtId="0" fontId="3" fillId="0" borderId="0" xfId="0" applyFont="1"/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2C0759-AB0E-43BC-BEAD-FA0515D611F0}">
  <dimension ref="A1:H105"/>
  <sheetViews>
    <sheetView showGridLines="0" zoomScale="85" zoomScaleNormal="85" workbookViewId="0">
      <selection activeCell="B1" sqref="B1:XFD102"/>
    </sheetView>
  </sheetViews>
  <sheetFormatPr baseColWidth="10" defaultRowHeight="15" x14ac:dyDescent="0.25"/>
  <cols>
    <col min="1" max="1" width="2.7109375" customWidth="1"/>
    <col min="3" max="3" width="55.7109375" bestFit="1" customWidth="1"/>
    <col min="4" max="4" width="17" bestFit="1" customWidth="1"/>
  </cols>
  <sheetData>
    <row r="1" spans="1:8" s="8" customFormat="1" ht="31.5" customHeight="1" x14ac:dyDescent="0.25">
      <c r="A1"/>
      <c r="B1" s="9" t="s">
        <v>0</v>
      </c>
      <c r="C1" s="9"/>
      <c r="D1" s="9"/>
    </row>
    <row r="2" spans="1:8" s="8" customFormat="1" x14ac:dyDescent="0.25">
      <c r="A2"/>
      <c r="B2" s="5" t="s">
        <v>1</v>
      </c>
      <c r="C2" s="5" t="s">
        <v>2</v>
      </c>
      <c r="D2" s="5" t="s">
        <v>3</v>
      </c>
      <c r="G2" s="5" t="s">
        <v>4</v>
      </c>
      <c r="H2" s="7">
        <f>SUM(D3:D103)</f>
        <v>995465</v>
      </c>
    </row>
    <row r="3" spans="1:8" s="8" customFormat="1" x14ac:dyDescent="0.25">
      <c r="A3"/>
      <c r="B3" s="6">
        <v>1</v>
      </c>
      <c r="C3" s="6" t="s">
        <v>5</v>
      </c>
      <c r="D3" s="7">
        <v>309041</v>
      </c>
      <c r="G3" s="5" t="s">
        <v>6</v>
      </c>
      <c r="H3" s="7">
        <f>AVERAGE(D3:D103)</f>
        <v>9954.65</v>
      </c>
    </row>
    <row r="4" spans="1:8" s="8" customFormat="1" x14ac:dyDescent="0.25">
      <c r="A4"/>
      <c r="B4" s="6">
        <v>2</v>
      </c>
      <c r="C4" s="6" t="s">
        <v>7</v>
      </c>
      <c r="D4" s="7">
        <v>80016</v>
      </c>
      <c r="G4" s="5" t="s">
        <v>8</v>
      </c>
      <c r="H4" s="7">
        <f>MEDIAN(D3:D103)</f>
        <v>1991</v>
      </c>
    </row>
    <row r="5" spans="1:8" s="8" customFormat="1" x14ac:dyDescent="0.25">
      <c r="A5"/>
      <c r="B5" s="6">
        <v>3</v>
      </c>
      <c r="C5" s="6" t="s">
        <v>9</v>
      </c>
      <c r="D5" s="7">
        <v>50426</v>
      </c>
    </row>
    <row r="6" spans="1:8" s="8" customFormat="1" x14ac:dyDescent="0.25">
      <c r="A6"/>
      <c r="B6" s="6">
        <v>4</v>
      </c>
      <c r="C6" s="6" t="s">
        <v>10</v>
      </c>
      <c r="D6" s="7">
        <v>38763</v>
      </c>
      <c r="G6" s="8" t="s">
        <v>145</v>
      </c>
    </row>
    <row r="7" spans="1:8" s="8" customFormat="1" x14ac:dyDescent="0.25">
      <c r="A7"/>
      <c r="B7" s="6">
        <v>5</v>
      </c>
      <c r="C7" s="6" t="s">
        <v>11</v>
      </c>
      <c r="D7" s="7">
        <v>33705</v>
      </c>
      <c r="G7" s="8" t="s">
        <v>146</v>
      </c>
    </row>
    <row r="8" spans="1:8" s="8" customFormat="1" x14ac:dyDescent="0.25">
      <c r="A8"/>
      <c r="B8" s="6">
        <v>6</v>
      </c>
      <c r="C8" s="6" t="s">
        <v>12</v>
      </c>
      <c r="D8" s="7">
        <v>29916</v>
      </c>
    </row>
    <row r="9" spans="1:8" s="8" customFormat="1" x14ac:dyDescent="0.25">
      <c r="A9"/>
      <c r="B9" s="6">
        <v>7</v>
      </c>
      <c r="C9" s="6" t="s">
        <v>13</v>
      </c>
      <c r="D9" s="7">
        <v>26691</v>
      </c>
    </row>
    <row r="10" spans="1:8" s="8" customFormat="1" x14ac:dyDescent="0.25">
      <c r="A10"/>
      <c r="B10" s="6">
        <v>8</v>
      </c>
      <c r="C10" s="6" t="s">
        <v>14</v>
      </c>
      <c r="D10" s="7">
        <v>23434</v>
      </c>
    </row>
    <row r="11" spans="1:8" s="8" customFormat="1" x14ac:dyDescent="0.25">
      <c r="A11"/>
      <c r="B11" s="6">
        <v>9</v>
      </c>
      <c r="C11" s="6" t="s">
        <v>15</v>
      </c>
      <c r="D11" s="7">
        <v>23006</v>
      </c>
    </row>
    <row r="12" spans="1:8" s="8" customFormat="1" x14ac:dyDescent="0.25">
      <c r="A12"/>
      <c r="B12" s="6">
        <v>10</v>
      </c>
      <c r="C12" s="6" t="s">
        <v>16</v>
      </c>
      <c r="D12" s="7">
        <v>22859</v>
      </c>
    </row>
    <row r="13" spans="1:8" s="8" customFormat="1" x14ac:dyDescent="0.25">
      <c r="A13"/>
      <c r="B13" s="6">
        <v>11</v>
      </c>
      <c r="C13" s="6" t="s">
        <v>17</v>
      </c>
      <c r="D13" s="7">
        <v>19743</v>
      </c>
    </row>
    <row r="14" spans="1:8" s="8" customFormat="1" x14ac:dyDescent="0.25">
      <c r="A14"/>
      <c r="B14" s="6">
        <v>12</v>
      </c>
      <c r="C14" s="6" t="s">
        <v>18</v>
      </c>
      <c r="D14" s="7">
        <v>19464</v>
      </c>
    </row>
    <row r="15" spans="1:8" s="8" customFormat="1" x14ac:dyDescent="0.25">
      <c r="A15"/>
      <c r="B15" s="6">
        <v>13</v>
      </c>
      <c r="C15" s="6" t="s">
        <v>19</v>
      </c>
      <c r="D15" s="7">
        <v>16820</v>
      </c>
    </row>
    <row r="16" spans="1:8" s="8" customFormat="1" x14ac:dyDescent="0.25">
      <c r="A16"/>
      <c r="B16" s="6">
        <v>14</v>
      </c>
      <c r="C16" s="6" t="s">
        <v>20</v>
      </c>
      <c r="D16" s="7">
        <v>15189</v>
      </c>
    </row>
    <row r="17" spans="1:4" s="8" customFormat="1" x14ac:dyDescent="0.25">
      <c r="A17"/>
      <c r="B17" s="6">
        <v>15</v>
      </c>
      <c r="C17" s="6" t="s">
        <v>21</v>
      </c>
      <c r="D17" s="7">
        <v>14976</v>
      </c>
    </row>
    <row r="18" spans="1:4" s="8" customFormat="1" x14ac:dyDescent="0.25">
      <c r="A18"/>
      <c r="B18" s="6">
        <v>16</v>
      </c>
      <c r="C18" s="6" t="s">
        <v>22</v>
      </c>
      <c r="D18" s="7">
        <v>14119</v>
      </c>
    </row>
    <row r="19" spans="1:4" s="8" customFormat="1" x14ac:dyDescent="0.25">
      <c r="A19"/>
      <c r="B19" s="6">
        <v>17</v>
      </c>
      <c r="C19" s="6" t="s">
        <v>23</v>
      </c>
      <c r="D19" s="7">
        <v>12941</v>
      </c>
    </row>
    <row r="20" spans="1:4" s="8" customFormat="1" x14ac:dyDescent="0.25">
      <c r="A20"/>
      <c r="B20" s="6">
        <v>18</v>
      </c>
      <c r="C20" s="6" t="s">
        <v>24</v>
      </c>
      <c r="D20" s="7">
        <v>12917</v>
      </c>
    </row>
    <row r="21" spans="1:4" s="8" customFormat="1" x14ac:dyDescent="0.25">
      <c r="A21"/>
      <c r="B21" s="6">
        <v>19</v>
      </c>
      <c r="C21" s="6" t="s">
        <v>25</v>
      </c>
      <c r="D21" s="7">
        <v>12834</v>
      </c>
    </row>
    <row r="22" spans="1:4" s="8" customFormat="1" x14ac:dyDescent="0.25">
      <c r="A22"/>
      <c r="B22" s="6">
        <v>20</v>
      </c>
      <c r="C22" s="6" t="s">
        <v>26</v>
      </c>
      <c r="D22" s="7">
        <v>12165</v>
      </c>
    </row>
    <row r="23" spans="1:4" s="8" customFormat="1" x14ac:dyDescent="0.25">
      <c r="A23"/>
      <c r="B23" s="6">
        <v>21</v>
      </c>
      <c r="C23" s="6" t="s">
        <v>27</v>
      </c>
      <c r="D23" s="7">
        <v>11467</v>
      </c>
    </row>
    <row r="24" spans="1:4" s="8" customFormat="1" x14ac:dyDescent="0.25">
      <c r="A24"/>
      <c r="B24" s="6">
        <v>22</v>
      </c>
      <c r="C24" s="6" t="s">
        <v>28</v>
      </c>
      <c r="D24" s="7">
        <v>11227</v>
      </c>
    </row>
    <row r="25" spans="1:4" s="8" customFormat="1" x14ac:dyDescent="0.25">
      <c r="A25"/>
      <c r="B25" s="6">
        <v>23</v>
      </c>
      <c r="C25" s="6" t="s">
        <v>29</v>
      </c>
      <c r="D25" s="7">
        <v>11193</v>
      </c>
    </row>
    <row r="26" spans="1:4" s="8" customFormat="1" x14ac:dyDescent="0.25">
      <c r="A26"/>
      <c r="B26" s="6">
        <v>24</v>
      </c>
      <c r="C26" s="6" t="s">
        <v>30</v>
      </c>
      <c r="D26" s="7">
        <v>10536</v>
      </c>
    </row>
    <row r="27" spans="1:4" s="8" customFormat="1" x14ac:dyDescent="0.25">
      <c r="A27"/>
      <c r="B27" s="6">
        <v>25</v>
      </c>
      <c r="C27" s="6" t="s">
        <v>31</v>
      </c>
      <c r="D27" s="7">
        <v>10347</v>
      </c>
    </row>
    <row r="28" spans="1:4" s="8" customFormat="1" x14ac:dyDescent="0.25">
      <c r="A28"/>
      <c r="B28" s="6">
        <v>26</v>
      </c>
      <c r="C28" s="6" t="s">
        <v>32</v>
      </c>
      <c r="D28" s="7">
        <v>10313</v>
      </c>
    </row>
    <row r="29" spans="1:4" s="8" customFormat="1" x14ac:dyDescent="0.25">
      <c r="A29"/>
      <c r="B29" s="6">
        <v>27</v>
      </c>
      <c r="C29" s="6" t="s">
        <v>33</v>
      </c>
      <c r="D29" s="7">
        <v>10214</v>
      </c>
    </row>
    <row r="30" spans="1:4" s="8" customFormat="1" x14ac:dyDescent="0.25">
      <c r="A30"/>
      <c r="B30" s="6">
        <v>28</v>
      </c>
      <c r="C30" s="6" t="s">
        <v>34</v>
      </c>
      <c r="D30" s="7">
        <v>9184</v>
      </c>
    </row>
    <row r="31" spans="1:4" s="8" customFormat="1" x14ac:dyDescent="0.25">
      <c r="A31"/>
      <c r="B31" s="6">
        <v>29</v>
      </c>
      <c r="C31" s="6" t="s">
        <v>35</v>
      </c>
      <c r="D31" s="7">
        <v>8733</v>
      </c>
    </row>
    <row r="32" spans="1:4" s="8" customFormat="1" x14ac:dyDescent="0.25">
      <c r="A32"/>
      <c r="B32" s="6">
        <v>30</v>
      </c>
      <c r="C32" s="6" t="s">
        <v>36</v>
      </c>
      <c r="D32" s="7">
        <v>7192</v>
      </c>
    </row>
    <row r="33" spans="1:4" s="8" customFormat="1" x14ac:dyDescent="0.25">
      <c r="A33"/>
      <c r="B33" s="6">
        <v>31</v>
      </c>
      <c r="C33" s="6" t="s">
        <v>37</v>
      </c>
      <c r="D33" s="7">
        <v>6845</v>
      </c>
    </row>
    <row r="34" spans="1:4" s="8" customFormat="1" x14ac:dyDescent="0.25">
      <c r="A34"/>
      <c r="B34" s="6">
        <v>32</v>
      </c>
      <c r="C34" s="6" t="s">
        <v>38</v>
      </c>
      <c r="D34" s="7">
        <v>6445</v>
      </c>
    </row>
    <row r="35" spans="1:4" s="8" customFormat="1" x14ac:dyDescent="0.25">
      <c r="A35"/>
      <c r="B35" s="6">
        <v>33</v>
      </c>
      <c r="C35" s="6" t="s">
        <v>39</v>
      </c>
      <c r="D35" s="7">
        <v>6170</v>
      </c>
    </row>
    <row r="36" spans="1:4" s="8" customFormat="1" x14ac:dyDescent="0.25">
      <c r="A36"/>
      <c r="B36" s="6">
        <v>34</v>
      </c>
      <c r="C36" s="6" t="s">
        <v>40</v>
      </c>
      <c r="D36" s="7">
        <v>5078</v>
      </c>
    </row>
    <row r="37" spans="1:4" s="8" customFormat="1" x14ac:dyDescent="0.25">
      <c r="A37"/>
      <c r="B37" s="6">
        <v>35</v>
      </c>
      <c r="C37" s="6" t="s">
        <v>41</v>
      </c>
      <c r="D37" s="7">
        <v>4648</v>
      </c>
    </row>
    <row r="38" spans="1:4" s="8" customFormat="1" x14ac:dyDescent="0.25">
      <c r="A38"/>
      <c r="B38" s="6">
        <v>36</v>
      </c>
      <c r="C38" s="6" t="s">
        <v>42</v>
      </c>
      <c r="D38" s="7">
        <v>3631</v>
      </c>
    </row>
    <row r="39" spans="1:4" s="8" customFormat="1" x14ac:dyDescent="0.25">
      <c r="A39"/>
      <c r="B39" s="6">
        <v>37</v>
      </c>
      <c r="C39" s="6" t="s">
        <v>43</v>
      </c>
      <c r="D39" s="7">
        <v>2889</v>
      </c>
    </row>
    <row r="40" spans="1:4" s="8" customFormat="1" x14ac:dyDescent="0.25">
      <c r="A40"/>
      <c r="B40" s="6">
        <v>38</v>
      </c>
      <c r="C40" s="6" t="s">
        <v>44</v>
      </c>
      <c r="D40" s="7">
        <v>2752</v>
      </c>
    </row>
    <row r="41" spans="1:4" s="8" customFormat="1" x14ac:dyDescent="0.25">
      <c r="A41"/>
      <c r="B41" s="6">
        <v>39</v>
      </c>
      <c r="C41" s="6" t="s">
        <v>45</v>
      </c>
      <c r="D41" s="7">
        <v>2727</v>
      </c>
    </row>
    <row r="42" spans="1:4" s="8" customFormat="1" x14ac:dyDescent="0.25">
      <c r="A42"/>
      <c r="B42" s="6">
        <v>40</v>
      </c>
      <c r="C42" s="6" t="s">
        <v>46</v>
      </c>
      <c r="D42" s="7">
        <v>2639</v>
      </c>
    </row>
    <row r="43" spans="1:4" s="8" customFormat="1" x14ac:dyDescent="0.25">
      <c r="A43"/>
      <c r="B43" s="6">
        <v>41</v>
      </c>
      <c r="C43" s="6" t="s">
        <v>47</v>
      </c>
      <c r="D43" s="7">
        <v>2559</v>
      </c>
    </row>
    <row r="44" spans="1:4" s="8" customFormat="1" x14ac:dyDescent="0.25">
      <c r="A44"/>
      <c r="B44" s="6">
        <v>42</v>
      </c>
      <c r="C44" s="6" t="s">
        <v>48</v>
      </c>
      <c r="D44" s="7">
        <v>2526</v>
      </c>
    </row>
    <row r="45" spans="1:4" s="8" customFormat="1" x14ac:dyDescent="0.25">
      <c r="A45"/>
      <c r="B45" s="6">
        <v>43</v>
      </c>
      <c r="C45" s="6" t="s">
        <v>49</v>
      </c>
      <c r="D45" s="7">
        <v>2484</v>
      </c>
    </row>
    <row r="46" spans="1:4" s="8" customFormat="1" x14ac:dyDescent="0.25">
      <c r="A46"/>
      <c r="B46" s="6">
        <v>44</v>
      </c>
      <c r="C46" s="6" t="s">
        <v>50</v>
      </c>
      <c r="D46" s="7">
        <v>2276</v>
      </c>
    </row>
    <row r="47" spans="1:4" s="8" customFormat="1" x14ac:dyDescent="0.25">
      <c r="A47"/>
      <c r="B47" s="6">
        <v>45</v>
      </c>
      <c r="C47" s="6" t="s">
        <v>51</v>
      </c>
      <c r="D47" s="7">
        <v>2265</v>
      </c>
    </row>
    <row r="48" spans="1:4" s="8" customFormat="1" x14ac:dyDescent="0.25">
      <c r="A48"/>
      <c r="B48" s="6">
        <v>46</v>
      </c>
      <c r="C48" s="6" t="s">
        <v>52</v>
      </c>
      <c r="D48" s="7">
        <v>2187</v>
      </c>
    </row>
    <row r="49" spans="1:4" s="8" customFormat="1" x14ac:dyDescent="0.25">
      <c r="A49"/>
      <c r="B49" s="6">
        <v>47</v>
      </c>
      <c r="C49" s="6" t="s">
        <v>53</v>
      </c>
      <c r="D49" s="7">
        <v>2156</v>
      </c>
    </row>
    <row r="50" spans="1:4" s="8" customFormat="1" x14ac:dyDescent="0.25">
      <c r="A50"/>
      <c r="B50" s="6">
        <v>48</v>
      </c>
      <c r="C50" s="6" t="s">
        <v>54</v>
      </c>
      <c r="D50" s="7">
        <v>2133</v>
      </c>
    </row>
    <row r="51" spans="1:4" s="8" customFormat="1" x14ac:dyDescent="0.25">
      <c r="A51"/>
      <c r="B51" s="6">
        <v>49</v>
      </c>
      <c r="C51" s="6" t="s">
        <v>55</v>
      </c>
      <c r="D51" s="7">
        <v>2069</v>
      </c>
    </row>
    <row r="52" spans="1:4" s="8" customFormat="1" x14ac:dyDescent="0.25">
      <c r="A52"/>
      <c r="B52" s="6">
        <v>50</v>
      </c>
      <c r="C52" s="6" t="s">
        <v>56</v>
      </c>
      <c r="D52" s="7">
        <v>2006</v>
      </c>
    </row>
    <row r="53" spans="1:4" s="8" customFormat="1" x14ac:dyDescent="0.25">
      <c r="A53"/>
      <c r="B53" s="6">
        <v>51</v>
      </c>
      <c r="C53" s="6" t="s">
        <v>57</v>
      </c>
      <c r="D53" s="7">
        <v>1976</v>
      </c>
    </row>
    <row r="54" spans="1:4" s="8" customFormat="1" x14ac:dyDescent="0.25">
      <c r="A54"/>
      <c r="B54" s="6">
        <v>52</v>
      </c>
      <c r="C54" s="6" t="s">
        <v>58</v>
      </c>
      <c r="D54" s="7">
        <v>1935</v>
      </c>
    </row>
    <row r="55" spans="1:4" s="8" customFormat="1" x14ac:dyDescent="0.25">
      <c r="A55"/>
      <c r="B55" s="6">
        <v>53</v>
      </c>
      <c r="C55" s="6" t="s">
        <v>59</v>
      </c>
      <c r="D55" s="7">
        <v>1925</v>
      </c>
    </row>
    <row r="56" spans="1:4" s="8" customFormat="1" x14ac:dyDescent="0.25">
      <c r="A56"/>
      <c r="B56" s="6">
        <v>54</v>
      </c>
      <c r="C56" s="6" t="s">
        <v>60</v>
      </c>
      <c r="D56" s="7">
        <v>1870</v>
      </c>
    </row>
    <row r="57" spans="1:4" s="8" customFormat="1" x14ac:dyDescent="0.25">
      <c r="A57"/>
      <c r="B57" s="6">
        <v>55</v>
      </c>
      <c r="C57" s="6" t="s">
        <v>61</v>
      </c>
      <c r="D57" s="7">
        <v>1720</v>
      </c>
    </row>
    <row r="58" spans="1:4" s="8" customFormat="1" x14ac:dyDescent="0.25">
      <c r="A58"/>
      <c r="B58" s="6">
        <v>56</v>
      </c>
      <c r="C58" s="6" t="s">
        <v>62</v>
      </c>
      <c r="D58" s="7">
        <v>1649</v>
      </c>
    </row>
    <row r="59" spans="1:4" s="8" customFormat="1" x14ac:dyDescent="0.25">
      <c r="A59"/>
      <c r="B59" s="6">
        <v>57</v>
      </c>
      <c r="C59" s="6" t="s">
        <v>63</v>
      </c>
      <c r="D59" s="7">
        <v>1499</v>
      </c>
    </row>
    <row r="60" spans="1:4" s="8" customFormat="1" x14ac:dyDescent="0.25">
      <c r="A60"/>
      <c r="B60" s="6">
        <v>58</v>
      </c>
      <c r="C60" s="6" t="s">
        <v>64</v>
      </c>
      <c r="D60" s="7">
        <v>1325</v>
      </c>
    </row>
    <row r="61" spans="1:4" s="8" customFormat="1" x14ac:dyDescent="0.25">
      <c r="A61"/>
      <c r="B61" s="6">
        <v>59</v>
      </c>
      <c r="C61" s="6" t="s">
        <v>65</v>
      </c>
      <c r="D61" s="7">
        <v>1278</v>
      </c>
    </row>
    <row r="62" spans="1:4" s="8" customFormat="1" x14ac:dyDescent="0.25">
      <c r="A62"/>
      <c r="B62" s="6">
        <v>60</v>
      </c>
      <c r="C62" s="6" t="s">
        <v>66</v>
      </c>
      <c r="D62" s="7">
        <v>1181</v>
      </c>
    </row>
    <row r="63" spans="1:4" s="8" customFormat="1" x14ac:dyDescent="0.25">
      <c r="A63"/>
      <c r="B63" s="6">
        <v>61</v>
      </c>
      <c r="C63" s="6" t="s">
        <v>67</v>
      </c>
      <c r="D63" s="7">
        <v>1179</v>
      </c>
    </row>
    <row r="64" spans="1:4" s="8" customFormat="1" x14ac:dyDescent="0.25">
      <c r="A64"/>
      <c r="B64" s="6">
        <v>62</v>
      </c>
      <c r="C64" s="6" t="s">
        <v>68</v>
      </c>
      <c r="D64" s="7">
        <v>1111</v>
      </c>
    </row>
    <row r="65" spans="1:4" s="8" customFormat="1" x14ac:dyDescent="0.25">
      <c r="A65"/>
      <c r="B65" s="6">
        <v>63</v>
      </c>
      <c r="C65" s="6" t="s">
        <v>69</v>
      </c>
      <c r="D65" s="7">
        <v>1052</v>
      </c>
    </row>
    <row r="66" spans="1:4" s="8" customFormat="1" x14ac:dyDescent="0.25">
      <c r="A66"/>
      <c r="B66" s="6">
        <v>64</v>
      </c>
      <c r="C66" s="6" t="s">
        <v>70</v>
      </c>
      <c r="D66" s="7">
        <v>1017</v>
      </c>
    </row>
    <row r="67" spans="1:4" s="8" customFormat="1" x14ac:dyDescent="0.25">
      <c r="A67"/>
      <c r="B67" s="6">
        <v>65</v>
      </c>
      <c r="C67" s="6" t="s">
        <v>71</v>
      </c>
      <c r="D67" s="7">
        <v>990</v>
      </c>
    </row>
    <row r="68" spans="1:4" s="8" customFormat="1" x14ac:dyDescent="0.25">
      <c r="A68"/>
      <c r="B68" s="6">
        <v>66</v>
      </c>
      <c r="C68" s="6" t="s">
        <v>72</v>
      </c>
      <c r="D68" s="7">
        <v>970</v>
      </c>
    </row>
    <row r="69" spans="1:4" s="8" customFormat="1" x14ac:dyDescent="0.25">
      <c r="A69"/>
      <c r="B69" s="6">
        <v>67</v>
      </c>
      <c r="C69" s="6" t="s">
        <v>73</v>
      </c>
      <c r="D69" s="7">
        <v>949</v>
      </c>
    </row>
    <row r="70" spans="1:4" s="8" customFormat="1" x14ac:dyDescent="0.25">
      <c r="A70"/>
      <c r="B70" s="6">
        <v>68</v>
      </c>
      <c r="C70" s="6" t="s">
        <v>74</v>
      </c>
      <c r="D70" s="7">
        <v>921</v>
      </c>
    </row>
    <row r="71" spans="1:4" s="8" customFormat="1" x14ac:dyDescent="0.25">
      <c r="A71"/>
      <c r="B71" s="6">
        <v>69</v>
      </c>
      <c r="C71" s="6" t="s">
        <v>75</v>
      </c>
      <c r="D71" s="7">
        <v>879</v>
      </c>
    </row>
    <row r="72" spans="1:4" s="8" customFormat="1" x14ac:dyDescent="0.25">
      <c r="A72"/>
      <c r="B72" s="6">
        <v>70</v>
      </c>
      <c r="C72" s="6" t="s">
        <v>76</v>
      </c>
      <c r="D72" s="7">
        <v>850</v>
      </c>
    </row>
    <row r="73" spans="1:4" s="8" customFormat="1" x14ac:dyDescent="0.25">
      <c r="A73"/>
      <c r="B73" s="6">
        <v>71</v>
      </c>
      <c r="C73" s="6" t="s">
        <v>77</v>
      </c>
      <c r="D73" s="7">
        <v>818</v>
      </c>
    </row>
    <row r="74" spans="1:4" s="8" customFormat="1" x14ac:dyDescent="0.25">
      <c r="A74"/>
      <c r="B74" s="6">
        <v>72</v>
      </c>
      <c r="C74" s="6" t="s">
        <v>78</v>
      </c>
      <c r="D74" s="7">
        <v>802</v>
      </c>
    </row>
    <row r="75" spans="1:4" s="8" customFormat="1" x14ac:dyDescent="0.25">
      <c r="A75"/>
      <c r="B75" s="6">
        <v>73</v>
      </c>
      <c r="C75" s="6" t="s">
        <v>79</v>
      </c>
      <c r="D75" s="7">
        <v>799</v>
      </c>
    </row>
    <row r="76" spans="1:4" s="8" customFormat="1" x14ac:dyDescent="0.25">
      <c r="A76"/>
      <c r="B76" s="6">
        <v>74</v>
      </c>
      <c r="C76" s="6" t="s">
        <v>80</v>
      </c>
      <c r="D76" s="7">
        <v>695</v>
      </c>
    </row>
    <row r="77" spans="1:4" s="8" customFormat="1" x14ac:dyDescent="0.25">
      <c r="A77"/>
      <c r="B77" s="6">
        <v>75</v>
      </c>
      <c r="C77" s="6" t="s">
        <v>81</v>
      </c>
      <c r="D77" s="7">
        <v>633</v>
      </c>
    </row>
    <row r="78" spans="1:4" s="8" customFormat="1" x14ac:dyDescent="0.25">
      <c r="A78"/>
      <c r="B78" s="6">
        <v>76</v>
      </c>
      <c r="C78" s="6" t="s">
        <v>82</v>
      </c>
      <c r="D78" s="7">
        <v>575</v>
      </c>
    </row>
    <row r="79" spans="1:4" s="8" customFormat="1" x14ac:dyDescent="0.25">
      <c r="A79"/>
      <c r="B79" s="6">
        <v>77</v>
      </c>
      <c r="C79" s="6" t="s">
        <v>83</v>
      </c>
      <c r="D79" s="7">
        <v>564</v>
      </c>
    </row>
    <row r="80" spans="1:4" s="8" customFormat="1" x14ac:dyDescent="0.25">
      <c r="A80"/>
      <c r="B80" s="6">
        <v>78</v>
      </c>
      <c r="C80" s="6" t="s">
        <v>84</v>
      </c>
      <c r="D80" s="7">
        <v>564</v>
      </c>
    </row>
    <row r="81" spans="1:4" s="8" customFormat="1" x14ac:dyDescent="0.25">
      <c r="A81"/>
      <c r="B81" s="6">
        <v>79</v>
      </c>
      <c r="C81" s="6" t="s">
        <v>85</v>
      </c>
      <c r="D81" s="7">
        <v>524</v>
      </c>
    </row>
    <row r="82" spans="1:4" s="8" customFormat="1" x14ac:dyDescent="0.25">
      <c r="A82"/>
      <c r="B82" s="6">
        <v>80</v>
      </c>
      <c r="C82" s="6" t="s">
        <v>86</v>
      </c>
      <c r="D82" s="7">
        <v>513</v>
      </c>
    </row>
    <row r="83" spans="1:4" s="8" customFormat="1" x14ac:dyDescent="0.25">
      <c r="A83"/>
      <c r="B83" s="6">
        <v>81</v>
      </c>
      <c r="C83" s="6" t="s">
        <v>87</v>
      </c>
      <c r="D83" s="7">
        <v>508</v>
      </c>
    </row>
    <row r="84" spans="1:4" s="8" customFormat="1" x14ac:dyDescent="0.25">
      <c r="A84"/>
      <c r="B84" s="6">
        <v>82</v>
      </c>
      <c r="C84" s="6" t="s">
        <v>88</v>
      </c>
      <c r="D84" s="7">
        <v>496</v>
      </c>
    </row>
    <row r="85" spans="1:4" s="8" customFormat="1" x14ac:dyDescent="0.25">
      <c r="A85"/>
      <c r="B85" s="6">
        <v>83</v>
      </c>
      <c r="C85" s="6" t="s">
        <v>89</v>
      </c>
      <c r="D85" s="7">
        <v>486</v>
      </c>
    </row>
    <row r="86" spans="1:4" s="8" customFormat="1" x14ac:dyDescent="0.25">
      <c r="A86"/>
      <c r="B86" s="6">
        <v>84</v>
      </c>
      <c r="C86" s="6" t="s">
        <v>90</v>
      </c>
      <c r="D86" s="7">
        <v>485</v>
      </c>
    </row>
    <row r="87" spans="1:4" s="8" customFormat="1" x14ac:dyDescent="0.25">
      <c r="A87"/>
      <c r="B87" s="6">
        <v>85</v>
      </c>
      <c r="C87" s="6" t="s">
        <v>91</v>
      </c>
      <c r="D87" s="7">
        <v>453</v>
      </c>
    </row>
    <row r="88" spans="1:4" s="8" customFormat="1" x14ac:dyDescent="0.25">
      <c r="A88"/>
      <c r="B88" s="6">
        <v>86</v>
      </c>
      <c r="C88" s="6" t="s">
        <v>92</v>
      </c>
      <c r="D88" s="7">
        <v>446</v>
      </c>
    </row>
    <row r="89" spans="1:4" s="8" customFormat="1" x14ac:dyDescent="0.25">
      <c r="A89"/>
      <c r="B89" s="6">
        <v>87</v>
      </c>
      <c r="C89" s="6" t="s">
        <v>93</v>
      </c>
      <c r="D89" s="7">
        <v>406</v>
      </c>
    </row>
    <row r="90" spans="1:4" s="8" customFormat="1" x14ac:dyDescent="0.25">
      <c r="A90"/>
      <c r="B90" s="6">
        <v>88</v>
      </c>
      <c r="C90" s="6" t="s">
        <v>94</v>
      </c>
      <c r="D90" s="7">
        <v>342</v>
      </c>
    </row>
    <row r="91" spans="1:4" s="8" customFormat="1" x14ac:dyDescent="0.25">
      <c r="A91"/>
      <c r="B91" s="6">
        <v>89</v>
      </c>
      <c r="C91" s="6" t="s">
        <v>95</v>
      </c>
      <c r="D91" s="7">
        <v>306</v>
      </c>
    </row>
    <row r="92" spans="1:4" s="8" customFormat="1" x14ac:dyDescent="0.25">
      <c r="A92"/>
      <c r="B92" s="6">
        <v>90</v>
      </c>
      <c r="C92" s="6" t="s">
        <v>96</v>
      </c>
      <c r="D92" s="7">
        <v>294</v>
      </c>
    </row>
    <row r="93" spans="1:4" s="8" customFormat="1" x14ac:dyDescent="0.25">
      <c r="A93"/>
      <c r="B93" s="6">
        <v>91</v>
      </c>
      <c r="C93" s="6" t="s">
        <v>97</v>
      </c>
      <c r="D93" s="7">
        <v>290</v>
      </c>
    </row>
    <row r="94" spans="1:4" s="8" customFormat="1" x14ac:dyDescent="0.25">
      <c r="A94"/>
      <c r="B94" s="6">
        <v>92</v>
      </c>
      <c r="C94" s="6" t="s">
        <v>98</v>
      </c>
      <c r="D94" s="7">
        <v>289</v>
      </c>
    </row>
    <row r="95" spans="1:4" s="8" customFormat="1" x14ac:dyDescent="0.25">
      <c r="A95"/>
      <c r="B95" s="6">
        <v>93</v>
      </c>
      <c r="C95" s="6" t="s">
        <v>99</v>
      </c>
      <c r="D95" s="7">
        <v>276</v>
      </c>
    </row>
    <row r="96" spans="1:4" s="8" customFormat="1" x14ac:dyDescent="0.25">
      <c r="A96"/>
      <c r="B96" s="6">
        <v>94</v>
      </c>
      <c r="C96" s="6" t="s">
        <v>100</v>
      </c>
      <c r="D96" s="7">
        <v>273</v>
      </c>
    </row>
    <row r="97" spans="1:4" s="8" customFormat="1" x14ac:dyDescent="0.25">
      <c r="A97"/>
      <c r="B97" s="6">
        <v>95</v>
      </c>
      <c r="C97" s="6" t="s">
        <v>101</v>
      </c>
      <c r="D97" s="7">
        <v>260</v>
      </c>
    </row>
    <row r="98" spans="1:4" s="8" customFormat="1" x14ac:dyDescent="0.25">
      <c r="A98"/>
      <c r="B98" s="6">
        <v>96</v>
      </c>
      <c r="C98" s="6" t="s">
        <v>102</v>
      </c>
      <c r="D98" s="7">
        <v>256</v>
      </c>
    </row>
    <row r="99" spans="1:4" s="8" customFormat="1" x14ac:dyDescent="0.25">
      <c r="A99"/>
      <c r="B99" s="6">
        <v>97</v>
      </c>
      <c r="C99" s="6" t="s">
        <v>103</v>
      </c>
      <c r="D99" s="7">
        <v>253</v>
      </c>
    </row>
    <row r="100" spans="1:4" s="8" customFormat="1" x14ac:dyDescent="0.25">
      <c r="A100"/>
      <c r="B100" s="6">
        <v>98</v>
      </c>
      <c r="C100" s="6" t="s">
        <v>104</v>
      </c>
      <c r="D100" s="7">
        <v>233</v>
      </c>
    </row>
    <row r="101" spans="1:4" s="8" customFormat="1" x14ac:dyDescent="0.25">
      <c r="A101"/>
      <c r="B101" s="6">
        <v>99</v>
      </c>
      <c r="C101" s="6" t="s">
        <v>105</v>
      </c>
      <c r="D101" s="7">
        <v>217</v>
      </c>
    </row>
    <row r="102" spans="1:4" s="8" customFormat="1" x14ac:dyDescent="0.25">
      <c r="A102"/>
      <c r="B102" s="6">
        <v>100</v>
      </c>
      <c r="C102" s="6" t="s">
        <v>106</v>
      </c>
      <c r="D102" s="7">
        <v>217</v>
      </c>
    </row>
    <row r="103" spans="1:4" x14ac:dyDescent="0.25">
      <c r="D103" s="1"/>
    </row>
    <row r="104" spans="1:4" x14ac:dyDescent="0.25">
      <c r="D104" s="1"/>
    </row>
    <row r="105" spans="1:4" x14ac:dyDescent="0.25">
      <c r="D105" s="1"/>
    </row>
  </sheetData>
  <mergeCells count="1">
    <mergeCell ref="B1:D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D3BF8F-601A-4725-B152-870BBFED8B7A}">
  <dimension ref="B1:H105"/>
  <sheetViews>
    <sheetView showGridLines="0" tabSelected="1" zoomScale="85" zoomScaleNormal="85" workbookViewId="0">
      <selection activeCell="G3" sqref="G3"/>
    </sheetView>
  </sheetViews>
  <sheetFormatPr baseColWidth="10" defaultRowHeight="15" x14ac:dyDescent="0.25"/>
  <cols>
    <col min="1" max="1" width="2.85546875" customWidth="1"/>
    <col min="3" max="3" width="67.85546875" bestFit="1" customWidth="1"/>
    <col min="4" max="4" width="17" bestFit="1" customWidth="1"/>
  </cols>
  <sheetData>
    <row r="1" spans="2:8" ht="44.25" customHeight="1" x14ac:dyDescent="0.25">
      <c r="B1" s="4" t="s">
        <v>107</v>
      </c>
      <c r="C1" s="4"/>
      <c r="D1" s="4"/>
    </row>
    <row r="2" spans="2:8" x14ac:dyDescent="0.25">
      <c r="B2" s="5" t="s">
        <v>1</v>
      </c>
      <c r="C2" s="5" t="s">
        <v>2</v>
      </c>
      <c r="D2" s="5" t="s">
        <v>3</v>
      </c>
      <c r="G2" s="5" t="s">
        <v>4</v>
      </c>
      <c r="H2" s="7">
        <f>SUM(D3:D39)</f>
        <v>42172</v>
      </c>
    </row>
    <row r="3" spans="2:8" x14ac:dyDescent="0.25">
      <c r="B3" s="6">
        <v>1</v>
      </c>
      <c r="C3" s="6" t="s">
        <v>108</v>
      </c>
      <c r="D3" s="7">
        <v>4678</v>
      </c>
      <c r="G3" s="5" t="s">
        <v>6</v>
      </c>
      <c r="H3" s="7">
        <f>AVERAGE(D3:D39)</f>
        <v>1139.7837837837837</v>
      </c>
    </row>
    <row r="4" spans="2:8" x14ac:dyDescent="0.25">
      <c r="B4" s="6">
        <v>2</v>
      </c>
      <c r="C4" s="6" t="s">
        <v>109</v>
      </c>
      <c r="D4" s="7">
        <v>4148</v>
      </c>
      <c r="G4" s="5" t="s">
        <v>8</v>
      </c>
      <c r="H4" s="7">
        <f>MEDIAN(D3:D39)</f>
        <v>566</v>
      </c>
    </row>
    <row r="5" spans="2:8" x14ac:dyDescent="0.25">
      <c r="B5" s="6">
        <v>3</v>
      </c>
      <c r="C5" s="6" t="s">
        <v>110</v>
      </c>
      <c r="D5" s="7">
        <v>3998</v>
      </c>
    </row>
    <row r="6" spans="2:8" x14ac:dyDescent="0.25">
      <c r="B6" s="6">
        <v>4</v>
      </c>
      <c r="C6" s="6" t="s">
        <v>111</v>
      </c>
      <c r="D6" s="7">
        <v>3645</v>
      </c>
      <c r="G6" s="8" t="s">
        <v>145</v>
      </c>
    </row>
    <row r="7" spans="2:8" x14ac:dyDescent="0.25">
      <c r="B7" s="6">
        <v>5</v>
      </c>
      <c r="C7" s="6" t="s">
        <v>112</v>
      </c>
      <c r="D7" s="7">
        <v>3146</v>
      </c>
      <c r="G7" s="8" t="s">
        <v>146</v>
      </c>
    </row>
    <row r="8" spans="2:8" x14ac:dyDescent="0.25">
      <c r="B8" s="6">
        <v>6</v>
      </c>
      <c r="C8" s="6" t="s">
        <v>113</v>
      </c>
      <c r="D8" s="7">
        <v>2203</v>
      </c>
    </row>
    <row r="9" spans="2:8" x14ac:dyDescent="0.25">
      <c r="B9" s="6">
        <v>7</v>
      </c>
      <c r="C9" s="6" t="s">
        <v>114</v>
      </c>
      <c r="D9" s="7">
        <v>1989</v>
      </c>
    </row>
    <row r="10" spans="2:8" x14ac:dyDescent="0.25">
      <c r="B10" s="6">
        <v>8</v>
      </c>
      <c r="C10" s="6" t="s">
        <v>115</v>
      </c>
      <c r="D10" s="7">
        <v>1752</v>
      </c>
    </row>
    <row r="11" spans="2:8" x14ac:dyDescent="0.25">
      <c r="B11" s="6">
        <v>9</v>
      </c>
      <c r="C11" s="6" t="s">
        <v>116</v>
      </c>
      <c r="D11" s="7">
        <v>1732</v>
      </c>
    </row>
    <row r="12" spans="2:8" x14ac:dyDescent="0.25">
      <c r="B12" s="6">
        <v>10</v>
      </c>
      <c r="C12" s="6" t="s">
        <v>117</v>
      </c>
      <c r="D12" s="7">
        <v>1528</v>
      </c>
    </row>
    <row r="13" spans="2:8" x14ac:dyDescent="0.25">
      <c r="B13" s="6">
        <v>11</v>
      </c>
      <c r="C13" s="6" t="s">
        <v>118</v>
      </c>
      <c r="D13" s="7">
        <v>1489</v>
      </c>
    </row>
    <row r="14" spans="2:8" x14ac:dyDescent="0.25">
      <c r="B14" s="6">
        <v>12</v>
      </c>
      <c r="C14" s="6" t="s">
        <v>119</v>
      </c>
      <c r="D14" s="7">
        <v>1401</v>
      </c>
    </row>
    <row r="15" spans="2:8" x14ac:dyDescent="0.25">
      <c r="B15" s="6">
        <v>13</v>
      </c>
      <c r="C15" s="6" t="s">
        <v>120</v>
      </c>
      <c r="D15" s="7">
        <v>1356</v>
      </c>
    </row>
    <row r="16" spans="2:8" x14ac:dyDescent="0.25">
      <c r="B16" s="6">
        <v>14</v>
      </c>
      <c r="C16" s="6" t="s">
        <v>121</v>
      </c>
      <c r="D16" s="7">
        <v>1264</v>
      </c>
    </row>
    <row r="17" spans="2:4" x14ac:dyDescent="0.25">
      <c r="B17" s="6">
        <v>15</v>
      </c>
      <c r="C17" s="6" t="s">
        <v>122</v>
      </c>
      <c r="D17" s="7">
        <v>1086</v>
      </c>
    </row>
    <row r="18" spans="2:4" x14ac:dyDescent="0.25">
      <c r="B18" s="6">
        <v>16</v>
      </c>
      <c r="C18" s="6" t="s">
        <v>123</v>
      </c>
      <c r="D18" s="7">
        <v>1039</v>
      </c>
    </row>
    <row r="19" spans="2:4" x14ac:dyDescent="0.25">
      <c r="B19" s="6">
        <v>17</v>
      </c>
      <c r="C19" s="6" t="s">
        <v>124</v>
      </c>
      <c r="D19" s="7">
        <v>886</v>
      </c>
    </row>
    <row r="20" spans="2:4" x14ac:dyDescent="0.25">
      <c r="B20" s="6">
        <v>18</v>
      </c>
      <c r="C20" s="6" t="s">
        <v>125</v>
      </c>
      <c r="D20" s="7">
        <v>645</v>
      </c>
    </row>
    <row r="21" spans="2:4" x14ac:dyDescent="0.25">
      <c r="B21" s="6">
        <v>19</v>
      </c>
      <c r="C21" s="6" t="s">
        <v>126</v>
      </c>
      <c r="D21" s="7">
        <v>566</v>
      </c>
    </row>
    <row r="22" spans="2:4" x14ac:dyDescent="0.25">
      <c r="B22" s="6">
        <v>20</v>
      </c>
      <c r="C22" s="6" t="s">
        <v>127</v>
      </c>
      <c r="D22" s="7">
        <v>549</v>
      </c>
    </row>
    <row r="23" spans="2:4" x14ac:dyDescent="0.25">
      <c r="B23" s="6">
        <v>21</v>
      </c>
      <c r="C23" s="6" t="s">
        <v>128</v>
      </c>
      <c r="D23" s="7">
        <v>542</v>
      </c>
    </row>
    <row r="24" spans="2:4" x14ac:dyDescent="0.25">
      <c r="B24" s="6">
        <v>22</v>
      </c>
      <c r="C24" s="6" t="s">
        <v>129</v>
      </c>
      <c r="D24" s="7">
        <v>425</v>
      </c>
    </row>
    <row r="25" spans="2:4" x14ac:dyDescent="0.25">
      <c r="B25" s="6">
        <v>23</v>
      </c>
      <c r="C25" s="6" t="s">
        <v>130</v>
      </c>
      <c r="D25" s="7">
        <v>421</v>
      </c>
    </row>
    <row r="26" spans="2:4" x14ac:dyDescent="0.25">
      <c r="B26" s="6">
        <v>24</v>
      </c>
      <c r="C26" s="6" t="s">
        <v>131</v>
      </c>
      <c r="D26" s="7">
        <v>342</v>
      </c>
    </row>
    <row r="27" spans="2:4" x14ac:dyDescent="0.25">
      <c r="B27" s="6">
        <v>25</v>
      </c>
      <c r="C27" s="6" t="s">
        <v>132</v>
      </c>
      <c r="D27" s="7">
        <v>240</v>
      </c>
    </row>
    <row r="28" spans="2:4" x14ac:dyDescent="0.25">
      <c r="B28" s="6">
        <v>26</v>
      </c>
      <c r="C28" s="6" t="s">
        <v>133</v>
      </c>
      <c r="D28" s="7">
        <v>237</v>
      </c>
    </row>
    <row r="29" spans="2:4" x14ac:dyDescent="0.25">
      <c r="B29" s="6">
        <v>27</v>
      </c>
      <c r="C29" s="6" t="s">
        <v>134</v>
      </c>
      <c r="D29" s="7">
        <v>229</v>
      </c>
    </row>
    <row r="30" spans="2:4" x14ac:dyDescent="0.25">
      <c r="B30" s="6">
        <v>28</v>
      </c>
      <c r="C30" s="6" t="s">
        <v>135</v>
      </c>
      <c r="D30" s="7">
        <v>205</v>
      </c>
    </row>
    <row r="31" spans="2:4" x14ac:dyDescent="0.25">
      <c r="B31" s="6">
        <v>29</v>
      </c>
      <c r="C31" s="6" t="s">
        <v>136</v>
      </c>
      <c r="D31" s="7">
        <v>172</v>
      </c>
    </row>
    <row r="32" spans="2:4" x14ac:dyDescent="0.25">
      <c r="B32" s="6">
        <v>30</v>
      </c>
      <c r="C32" s="6" t="s">
        <v>137</v>
      </c>
      <c r="D32" s="7">
        <v>104</v>
      </c>
    </row>
    <row r="33" spans="2:4" x14ac:dyDescent="0.25">
      <c r="B33" s="6">
        <v>31</v>
      </c>
      <c r="C33" s="6" t="s">
        <v>138</v>
      </c>
      <c r="D33" s="7">
        <v>47</v>
      </c>
    </row>
    <row r="34" spans="2:4" x14ac:dyDescent="0.25">
      <c r="B34" s="6">
        <v>32</v>
      </c>
      <c r="C34" s="6" t="s">
        <v>139</v>
      </c>
      <c r="D34" s="7">
        <v>37</v>
      </c>
    </row>
    <row r="35" spans="2:4" x14ac:dyDescent="0.25">
      <c r="B35" s="6">
        <v>33</v>
      </c>
      <c r="C35" s="6" t="s">
        <v>140</v>
      </c>
      <c r="D35" s="7">
        <v>37</v>
      </c>
    </row>
    <row r="36" spans="2:4" x14ac:dyDescent="0.25">
      <c r="B36" s="6">
        <v>34</v>
      </c>
      <c r="C36" s="6" t="s">
        <v>141</v>
      </c>
      <c r="D36" s="7">
        <v>22</v>
      </c>
    </row>
    <row r="37" spans="2:4" x14ac:dyDescent="0.25">
      <c r="B37" s="6">
        <v>35</v>
      </c>
      <c r="C37" s="6" t="s">
        <v>142</v>
      </c>
      <c r="D37" s="7">
        <v>8</v>
      </c>
    </row>
    <row r="38" spans="2:4" x14ac:dyDescent="0.25">
      <c r="B38" s="6">
        <v>36</v>
      </c>
      <c r="C38" s="6" t="s">
        <v>143</v>
      </c>
      <c r="D38" s="7">
        <v>3</v>
      </c>
    </row>
    <row r="39" spans="2:4" x14ac:dyDescent="0.25">
      <c r="B39" s="6">
        <v>37</v>
      </c>
      <c r="C39" s="6" t="s">
        <v>144</v>
      </c>
      <c r="D39" s="7">
        <v>1</v>
      </c>
    </row>
    <row r="40" spans="2:4" x14ac:dyDescent="0.25">
      <c r="B40" s="2"/>
      <c r="C40" s="2"/>
      <c r="D40" s="3"/>
    </row>
    <row r="41" spans="2:4" x14ac:dyDescent="0.25">
      <c r="B41" s="2"/>
      <c r="C41" s="2"/>
      <c r="D41" s="3"/>
    </row>
    <row r="42" spans="2:4" x14ac:dyDescent="0.25">
      <c r="B42" s="2"/>
      <c r="C42" s="2"/>
      <c r="D42" s="3"/>
    </row>
    <row r="43" spans="2:4" x14ac:dyDescent="0.25">
      <c r="B43" s="2"/>
      <c r="C43" s="2"/>
      <c r="D43" s="3"/>
    </row>
    <row r="44" spans="2:4" x14ac:dyDescent="0.25">
      <c r="B44" s="2"/>
      <c r="C44" s="2"/>
      <c r="D44" s="3"/>
    </row>
    <row r="45" spans="2:4" x14ac:dyDescent="0.25">
      <c r="B45" s="2"/>
      <c r="C45" s="2"/>
      <c r="D45" s="3"/>
    </row>
    <row r="46" spans="2:4" x14ac:dyDescent="0.25">
      <c r="B46" s="2"/>
      <c r="C46" s="2"/>
      <c r="D46" s="3"/>
    </row>
    <row r="47" spans="2:4" x14ac:dyDescent="0.25">
      <c r="B47" s="2"/>
      <c r="C47" s="2"/>
      <c r="D47" s="3"/>
    </row>
    <row r="48" spans="2:4" x14ac:dyDescent="0.25">
      <c r="B48" s="2"/>
      <c r="C48" s="2"/>
      <c r="D48" s="3"/>
    </row>
    <row r="49" spans="2:4" x14ac:dyDescent="0.25">
      <c r="B49" s="2"/>
      <c r="C49" s="2"/>
      <c r="D49" s="3"/>
    </row>
    <row r="50" spans="2:4" x14ac:dyDescent="0.25">
      <c r="B50" s="2"/>
      <c r="C50" s="2"/>
      <c r="D50" s="3"/>
    </row>
    <row r="51" spans="2:4" x14ac:dyDescent="0.25">
      <c r="B51" s="2"/>
      <c r="C51" s="2"/>
      <c r="D51" s="3"/>
    </row>
    <row r="52" spans="2:4" x14ac:dyDescent="0.25">
      <c r="B52" s="2"/>
      <c r="C52" s="2"/>
      <c r="D52" s="3"/>
    </row>
    <row r="53" spans="2:4" x14ac:dyDescent="0.25">
      <c r="B53" s="2"/>
      <c r="C53" s="2"/>
      <c r="D53" s="3"/>
    </row>
    <row r="54" spans="2:4" x14ac:dyDescent="0.25">
      <c r="B54" s="2"/>
      <c r="C54" s="2"/>
      <c r="D54" s="3"/>
    </row>
    <row r="55" spans="2:4" x14ac:dyDescent="0.25">
      <c r="B55" s="2"/>
      <c r="C55" s="2"/>
      <c r="D55" s="3"/>
    </row>
    <row r="56" spans="2:4" x14ac:dyDescent="0.25">
      <c r="B56" s="2"/>
      <c r="C56" s="2"/>
      <c r="D56" s="3"/>
    </row>
    <row r="57" spans="2:4" x14ac:dyDescent="0.25">
      <c r="B57" s="2"/>
      <c r="C57" s="2"/>
      <c r="D57" s="3"/>
    </row>
    <row r="58" spans="2:4" x14ac:dyDescent="0.25">
      <c r="B58" s="2"/>
      <c r="C58" s="2"/>
      <c r="D58" s="3"/>
    </row>
    <row r="59" spans="2:4" x14ac:dyDescent="0.25">
      <c r="B59" s="2"/>
      <c r="C59" s="2"/>
      <c r="D59" s="3"/>
    </row>
    <row r="60" spans="2:4" x14ac:dyDescent="0.25">
      <c r="B60" s="2"/>
      <c r="C60" s="2"/>
      <c r="D60" s="3"/>
    </row>
    <row r="61" spans="2:4" x14ac:dyDescent="0.25">
      <c r="B61" s="2"/>
      <c r="C61" s="2"/>
      <c r="D61" s="3"/>
    </row>
    <row r="62" spans="2:4" x14ac:dyDescent="0.25">
      <c r="B62" s="2"/>
      <c r="C62" s="2"/>
      <c r="D62" s="3"/>
    </row>
    <row r="63" spans="2:4" x14ac:dyDescent="0.25">
      <c r="B63" s="2"/>
      <c r="C63" s="2"/>
      <c r="D63" s="3"/>
    </row>
    <row r="64" spans="2:4" x14ac:dyDescent="0.25">
      <c r="B64" s="2"/>
      <c r="C64" s="2"/>
      <c r="D64" s="3"/>
    </row>
    <row r="65" spans="2:4" x14ac:dyDescent="0.25">
      <c r="B65" s="2"/>
      <c r="C65" s="2"/>
      <c r="D65" s="3"/>
    </row>
    <row r="66" spans="2:4" x14ac:dyDescent="0.25">
      <c r="B66" s="2"/>
      <c r="C66" s="2"/>
      <c r="D66" s="3"/>
    </row>
    <row r="67" spans="2:4" x14ac:dyDescent="0.25">
      <c r="B67" s="2"/>
      <c r="C67" s="2"/>
      <c r="D67" s="3"/>
    </row>
    <row r="68" spans="2:4" x14ac:dyDescent="0.25">
      <c r="B68" s="2"/>
      <c r="C68" s="2"/>
      <c r="D68" s="3"/>
    </row>
    <row r="69" spans="2:4" x14ac:dyDescent="0.25">
      <c r="B69" s="2"/>
      <c r="C69" s="2"/>
      <c r="D69" s="3"/>
    </row>
    <row r="70" spans="2:4" x14ac:dyDescent="0.25">
      <c r="B70" s="2"/>
      <c r="C70" s="2"/>
      <c r="D70" s="3"/>
    </row>
    <row r="71" spans="2:4" x14ac:dyDescent="0.25">
      <c r="B71" s="2"/>
      <c r="C71" s="2"/>
      <c r="D71" s="3"/>
    </row>
    <row r="72" spans="2:4" x14ac:dyDescent="0.25">
      <c r="B72" s="2"/>
      <c r="C72" s="2"/>
      <c r="D72" s="3"/>
    </row>
    <row r="73" spans="2:4" x14ac:dyDescent="0.25">
      <c r="B73" s="2"/>
      <c r="C73" s="2"/>
      <c r="D73" s="3"/>
    </row>
    <row r="74" spans="2:4" x14ac:dyDescent="0.25">
      <c r="B74" s="2"/>
      <c r="C74" s="2"/>
      <c r="D74" s="3"/>
    </row>
    <row r="75" spans="2:4" x14ac:dyDescent="0.25">
      <c r="B75" s="2"/>
      <c r="C75" s="2"/>
      <c r="D75" s="3"/>
    </row>
    <row r="76" spans="2:4" x14ac:dyDescent="0.25">
      <c r="B76" s="2"/>
      <c r="C76" s="2"/>
      <c r="D76" s="3"/>
    </row>
    <row r="77" spans="2:4" x14ac:dyDescent="0.25">
      <c r="B77" s="2"/>
      <c r="C77" s="2"/>
      <c r="D77" s="3"/>
    </row>
    <row r="78" spans="2:4" x14ac:dyDescent="0.25">
      <c r="B78" s="2"/>
      <c r="C78" s="2"/>
      <c r="D78" s="3"/>
    </row>
    <row r="79" spans="2:4" x14ac:dyDescent="0.25">
      <c r="B79" s="2"/>
      <c r="C79" s="2"/>
      <c r="D79" s="3"/>
    </row>
    <row r="80" spans="2:4" x14ac:dyDescent="0.25">
      <c r="B80" s="2"/>
      <c r="C80" s="2"/>
      <c r="D80" s="3"/>
    </row>
    <row r="81" spans="2:4" x14ac:dyDescent="0.25">
      <c r="B81" s="2"/>
      <c r="C81" s="2"/>
      <c r="D81" s="3"/>
    </row>
    <row r="82" spans="2:4" x14ac:dyDescent="0.25">
      <c r="B82" s="2"/>
      <c r="C82" s="2"/>
      <c r="D82" s="3"/>
    </row>
    <row r="83" spans="2:4" x14ac:dyDescent="0.25">
      <c r="B83" s="2"/>
      <c r="C83" s="2"/>
      <c r="D83" s="3"/>
    </row>
    <row r="84" spans="2:4" x14ac:dyDescent="0.25">
      <c r="B84" s="2"/>
      <c r="C84" s="2"/>
      <c r="D84" s="3"/>
    </row>
    <row r="85" spans="2:4" x14ac:dyDescent="0.25">
      <c r="B85" s="2"/>
      <c r="C85" s="2"/>
      <c r="D85" s="3"/>
    </row>
    <row r="86" spans="2:4" x14ac:dyDescent="0.25">
      <c r="B86" s="2"/>
      <c r="C86" s="2"/>
      <c r="D86" s="3"/>
    </row>
    <row r="87" spans="2:4" x14ac:dyDescent="0.25">
      <c r="B87" s="2"/>
      <c r="C87" s="2"/>
      <c r="D87" s="3"/>
    </row>
    <row r="88" spans="2:4" x14ac:dyDescent="0.25">
      <c r="B88" s="2"/>
      <c r="C88" s="2"/>
      <c r="D88" s="3"/>
    </row>
    <row r="89" spans="2:4" x14ac:dyDescent="0.25">
      <c r="B89" s="2"/>
      <c r="C89" s="2"/>
      <c r="D89" s="3"/>
    </row>
    <row r="90" spans="2:4" x14ac:dyDescent="0.25">
      <c r="B90" s="2"/>
      <c r="C90" s="2"/>
      <c r="D90" s="3"/>
    </row>
    <row r="91" spans="2:4" x14ac:dyDescent="0.25">
      <c r="B91" s="2"/>
      <c r="C91" s="2"/>
      <c r="D91" s="3"/>
    </row>
    <row r="92" spans="2:4" x14ac:dyDescent="0.25">
      <c r="B92" s="2"/>
      <c r="C92" s="2"/>
      <c r="D92" s="3"/>
    </row>
    <row r="93" spans="2:4" x14ac:dyDescent="0.25">
      <c r="B93" s="2"/>
      <c r="C93" s="2"/>
      <c r="D93" s="3"/>
    </row>
    <row r="94" spans="2:4" x14ac:dyDescent="0.25">
      <c r="B94" s="2"/>
      <c r="C94" s="2"/>
      <c r="D94" s="3"/>
    </row>
    <row r="95" spans="2:4" x14ac:dyDescent="0.25">
      <c r="B95" s="2"/>
      <c r="C95" s="2"/>
      <c r="D95" s="3"/>
    </row>
    <row r="96" spans="2:4" x14ac:dyDescent="0.25">
      <c r="B96" s="2"/>
      <c r="C96" s="2"/>
      <c r="D96" s="3"/>
    </row>
    <row r="97" spans="2:4" x14ac:dyDescent="0.25">
      <c r="B97" s="2"/>
      <c r="C97" s="2"/>
      <c r="D97" s="3"/>
    </row>
    <row r="98" spans="2:4" x14ac:dyDescent="0.25">
      <c r="B98" s="2"/>
      <c r="C98" s="2"/>
      <c r="D98" s="3"/>
    </row>
    <row r="99" spans="2:4" x14ac:dyDescent="0.25">
      <c r="B99" s="2"/>
      <c r="C99" s="2"/>
      <c r="D99" s="3"/>
    </row>
    <row r="100" spans="2:4" x14ac:dyDescent="0.25">
      <c r="B100" s="2"/>
      <c r="C100" s="2"/>
      <c r="D100" s="3"/>
    </row>
    <row r="101" spans="2:4" x14ac:dyDescent="0.25">
      <c r="B101" s="2"/>
      <c r="C101" s="2"/>
      <c r="D101" s="3"/>
    </row>
    <row r="102" spans="2:4" x14ac:dyDescent="0.25">
      <c r="B102" s="2"/>
      <c r="C102" s="2"/>
      <c r="D102" s="3"/>
    </row>
    <row r="103" spans="2:4" x14ac:dyDescent="0.25">
      <c r="D103" s="1"/>
    </row>
    <row r="104" spans="2:4" x14ac:dyDescent="0.25">
      <c r="D104" s="1"/>
    </row>
    <row r="105" spans="2:4" x14ac:dyDescent="0.25">
      <c r="D105" s="1"/>
    </row>
  </sheetData>
  <mergeCells count="1">
    <mergeCell ref="B1:D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4541</vt:lpstr>
      <vt:lpstr>3230|4762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</dc:creator>
  <cp:lastModifiedBy>Juan Pablo Rojas</cp:lastModifiedBy>
  <dcterms:created xsi:type="dcterms:W3CDTF">2024-05-12T17:21:32Z</dcterms:created>
  <dcterms:modified xsi:type="dcterms:W3CDTF">2024-05-13T18:37:48Z</dcterms:modified>
</cp:coreProperties>
</file>